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F7BCDD7D-12A6-429A-B7AD-67FDF325ADF5}" xr6:coauthVersionLast="47" xr6:coauthVersionMax="47" xr10:uidLastSave="{00000000-0000-0000-0000-000000000000}"/>
  <bookViews>
    <workbookView xWindow="-120" yWindow="-120" windowWidth="29040" windowHeight="1584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1" i="1"/>
</calcChain>
</file>

<file path=xl/sharedStrings.xml><?xml version="1.0" encoding="utf-8"?>
<sst xmlns="http://schemas.openxmlformats.org/spreadsheetml/2006/main" count="18" uniqueCount="18">
  <si>
    <t>Schlussrechnung</t>
  </si>
  <si>
    <t>Erbrachte Leistung</t>
  </si>
  <si>
    <t>Rechnungshöhe</t>
  </si>
  <si>
    <t>Rechnungsbetrag in EUR*</t>
  </si>
  <si>
    <t>Mit 100% passive Netzerrichtung und vollständige Inbetriebnahme</t>
  </si>
  <si>
    <t>Zeitpunkt der Rechnungstellung (Monate ab Inkrafttreten des Vertrags)*</t>
  </si>
  <si>
    <t>*   Vom Bieter zu befüllen</t>
  </si>
  <si>
    <t>Datum*</t>
  </si>
  <si>
    <t>Gebietskörperschaft</t>
  </si>
  <si>
    <t>Netzbetreiber/Bieter *</t>
  </si>
  <si>
    <t xml:space="preserve">Zahlungsplan (Anlage 3 des Zuwendungsvertrages § 8.1) </t>
  </si>
  <si>
    <t>Projektgebiet</t>
  </si>
  <si>
    <t>100 % der Wirtschaftlichkeitslücke</t>
  </si>
  <si>
    <t>Tabellenblatt: v2.0 - 04.03.2026</t>
  </si>
  <si>
    <t>-&gt; Eingabe von ganzen (positiven) Zahlen zulässig</t>
  </si>
  <si>
    <t>-&gt; kaufmännische Rundung auf zwei Nachkommastellen</t>
  </si>
  <si>
    <t>Gemeinde Oberaudorf</t>
  </si>
  <si>
    <t>Loskombination (Los 1 &amp; Los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</si>
</sst>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3" fillId="0" borderId="0" xfId="0" applyFont="1"/>
    <xf numFmtId="0" fontId="4" fillId="0" borderId="0" xfId="0" applyFont="1"/>
    <xf numFmtId="0" fontId="7" fillId="6" borderId="0" xfId="1" applyFont="1" applyFill="1"/>
    <xf numFmtId="0" fontId="8" fillId="3" borderId="1" xfId="0" quotePrefix="1" applyFont="1" applyFill="1" applyBorder="1"/>
    <xf numFmtId="1" fontId="6" fillId="5" borderId="2" xfId="1" applyNumberFormat="1" applyFont="1" applyFill="1" applyBorder="1" applyAlignment="1">
      <alignment horizontal="left" vertical="center"/>
    </xf>
    <xf numFmtId="0" fontId="8" fillId="7" borderId="1" xfId="0" quotePrefix="1" applyFont="1" applyFill="1" applyBorder="1"/>
    <xf numFmtId="0" fontId="5" fillId="0" borderId="0" xfId="0" applyFont="1"/>
    <xf numFmtId="0" fontId="6" fillId="4" borderId="1" xfId="1" applyFont="1" applyFill="1" applyBorder="1" applyAlignment="1">
      <alignment vertical="center"/>
    </xf>
    <xf numFmtId="1" fontId="6" fillId="5" borderId="2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/>
    <xf numFmtId="164" fontId="4" fillId="0" borderId="1" xfId="0" applyNumberFormat="1" applyFont="1" applyBorder="1"/>
    <xf numFmtId="4" fontId="4" fillId="8" borderId="3" xfId="1" applyNumberFormat="1" applyFont="1" applyFill="1" applyBorder="1" applyAlignment="1">
      <alignment horizontal="right" vertical="center" indent="1"/>
    </xf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E13"/>
  <sheetViews>
    <sheetView tabSelected="1" zoomScale="110" zoomScaleNormal="110" workbookViewId="0">
      <selection activeCell="B3" sqref="B3"/>
    </sheetView>
  </sheetViews>
  <sheetFormatPr baseColWidth="10" defaultColWidth="10.85546875" defaultRowHeight="15" x14ac:dyDescent="0.25"/>
  <cols>
    <col min="1" max="1" width="20.5703125" style="5" customWidth="1"/>
    <col min="2" max="2" width="61" style="5" bestFit="1" customWidth="1"/>
    <col min="3" max="4" width="39.42578125" style="5" customWidth="1"/>
    <col min="5" max="5" width="41.28515625" style="5" customWidth="1"/>
    <col min="6" max="16384" width="10.85546875" style="5"/>
  </cols>
  <sheetData>
    <row r="1" spans="1:5" x14ac:dyDescent="0.25">
      <c r="A1" s="4" t="s">
        <v>10</v>
      </c>
      <c r="E1" s="6" t="s">
        <v>13</v>
      </c>
    </row>
    <row r="2" spans="1:5" x14ac:dyDescent="0.25">
      <c r="A2" s="4"/>
      <c r="E2" s="7" t="s">
        <v>14</v>
      </c>
    </row>
    <row r="3" spans="1:5" x14ac:dyDescent="0.25">
      <c r="A3" s="8" t="s">
        <v>7</v>
      </c>
      <c r="B3" s="1"/>
      <c r="E3" s="9" t="s">
        <v>15</v>
      </c>
    </row>
    <row r="4" spans="1:5" x14ac:dyDescent="0.25">
      <c r="A4" s="8" t="s">
        <v>9</v>
      </c>
      <c r="B4" s="1"/>
      <c r="E4" s="10"/>
    </row>
    <row r="5" spans="1:5" x14ac:dyDescent="0.25">
      <c r="A5" s="8" t="s">
        <v>8</v>
      </c>
      <c r="B5" s="11" t="s">
        <v>16</v>
      </c>
      <c r="E5" s="10"/>
    </row>
    <row r="6" spans="1:5" x14ac:dyDescent="0.25">
      <c r="A6" s="12" t="s">
        <v>11</v>
      </c>
      <c r="B6" s="11" t="s">
        <v>17</v>
      </c>
      <c r="E6" s="10"/>
    </row>
    <row r="8" spans="1:5" s="16" customFormat="1" ht="30" x14ac:dyDescent="0.25">
      <c r="A8" s="13"/>
      <c r="B8" s="14" t="s">
        <v>1</v>
      </c>
      <c r="C8" s="15" t="s">
        <v>5</v>
      </c>
      <c r="D8" s="14" t="s">
        <v>2</v>
      </c>
      <c r="E8" s="14" t="s">
        <v>3</v>
      </c>
    </row>
    <row r="9" spans="1:5" x14ac:dyDescent="0.25">
      <c r="A9" s="17" t="s">
        <v>0</v>
      </c>
      <c r="B9" s="18" t="s">
        <v>4</v>
      </c>
      <c r="C9" s="2"/>
      <c r="D9" s="18" t="s">
        <v>12</v>
      </c>
      <c r="E9" s="3"/>
    </row>
    <row r="11" spans="1:5" hidden="1" x14ac:dyDescent="0.25">
      <c r="E11" s="19">
        <f>SUM(E9:E9)</f>
        <v>0</v>
      </c>
    </row>
    <row r="12" spans="1:5" x14ac:dyDescent="0.25">
      <c r="E12" s="20">
        <f>IF(TRUNC(E11,2)&lt;ROUND(E11,2),TRUNC(E11,2)+0.01,TRUNC(E11,2))</f>
        <v>0</v>
      </c>
    </row>
    <row r="13" spans="1:5" x14ac:dyDescent="0.25">
      <c r="A13" s="5" t="s">
        <v>6</v>
      </c>
    </row>
  </sheetData>
  <sheetProtection algorithmName="SHA-512" hashValue="Iu+CTjvRCbc+B88XJ7vzvmkFuV5ja+W+26ml6gtAsi1EqoYtSJ1/AM8S10h4+mJHROK3icmd+s+ZGA0ku/ttdw==" saltValue="NB3ZkG+IHn9uiMNtWt7OVA==" spinCount="100000" sheet="1" objects="1" scenarios="1" selectLockedCells="1"/>
  <phoneticPr fontId="1" type="noConversion"/>
  <pageMargins left="0.70866141732283472" right="0.70866141732283472" top="0.78740157480314965" bottom="0.78740157480314965" header="0.31496062992125984" footer="0.31496062992125984"/>
  <pageSetup paperSize="9" scale="64" orientation="landscape" r:id="rId1"/>
  <headerFooter>
    <oddHeader>&amp;L     &amp;G&amp;C&amp;"Aptos,Standard"&amp;10Auswahlverfahren Planung, Errichtung und Betrieb eines Gigabit-Netzes Gigabit-RL 2.0 (2024)
D2.3-A-Zahlungsplan ZV (Anlage 3) Loskombination
Vergabenummer: OBERAUDORF1BP02-1&amp;R&amp;"Aptos,Standard"&amp;10Gemeinde Oberaudorf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2025-04-10T16:10:40Z</dcterms:created>
  <dcterms:modified xsi:type="dcterms:W3CDTF">2026-06-29T16:18:37Z</dcterms:modified>
</cp:coreProperties>
</file>